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81812A7-F5AD-456D-A6A4-2B1A4A6B3A42}" xr6:coauthVersionLast="47" xr6:coauthVersionMax="47" xr10:uidLastSave="{00000000-0000-0000-0000-000000000000}"/>
  <bookViews>
    <workbookView xWindow="26910" yWindow="1080" windowWidth="21480" windowHeight="13380" tabRatio="632" firstSheet="35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4" i="134" l="1"/>
  <c r="Y13" i="134"/>
  <c r="S13" i="134"/>
  <c r="Q13" i="134"/>
  <c r="U13" i="134"/>
  <c r="Q12" i="134"/>
  <c r="D14" i="134"/>
  <c r="Y9" i="134"/>
  <c r="S11" i="134"/>
  <c r="Q8" i="134"/>
  <c r="I8" i="134"/>
  <c r="D7" i="134"/>
  <c r="Y48" i="133"/>
  <c r="G48" i="133"/>
  <c r="K48" i="133"/>
  <c r="Y47" i="133"/>
  <c r="S47" i="133"/>
  <c r="Q47" i="133"/>
  <c r="S46" i="133"/>
  <c r="Q44" i="133"/>
  <c r="S43" i="133"/>
  <c r="Q43" i="133"/>
  <c r="S41" i="133"/>
  <c r="D43" i="133"/>
  <c r="I41" i="133"/>
  <c r="D42" i="133"/>
  <c r="S40" i="133"/>
  <c r="I40" i="133"/>
  <c r="Y37" i="133"/>
  <c r="S39" i="133"/>
  <c r="S37" i="133"/>
  <c r="Y36" i="133"/>
  <c r="Q36" i="133"/>
  <c r="Q35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X19" i="134"/>
  <c r="U19" i="134"/>
  <c r="K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S14" i="134" s="1"/>
  <c r="N54" i="134"/>
  <c r="Y7" i="134"/>
  <c r="Y8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Y14" i="134" s="1"/>
  <c r="Y15" i="134" s="1"/>
  <c r="Y16" i="134" s="1"/>
  <c r="Y17" i="134" s="1"/>
  <c r="Y18" i="134" s="1"/>
  <c r="Y19" i="134" s="1"/>
  <c r="Y20" i="134" s="1"/>
  <c r="Y21" i="134" s="1"/>
  <c r="Q34" i="133"/>
  <c r="D35" i="133"/>
  <c r="Y33" i="133"/>
  <c r="Y22" i="134" l="1"/>
  <c r="Y23" i="134" s="1"/>
  <c r="Y24" i="134" s="1"/>
  <c r="Y25" i="134" s="1"/>
  <c r="Y26" i="134" s="1"/>
  <c r="Y27" i="134" s="1"/>
  <c r="Y28" i="134" s="1"/>
  <c r="Z7" i="134"/>
  <c r="Q30" i="133"/>
  <c r="Q29" i="133"/>
  <c r="Q27" i="133"/>
  <c r="Y29" i="134" l="1"/>
  <c r="Z12" i="134"/>
  <c r="D28" i="133"/>
  <c r="Q26" i="133"/>
  <c r="Y30" i="134" l="1"/>
  <c r="Y31" i="134" s="1"/>
  <c r="Y32" i="134" s="1"/>
  <c r="Y33" i="134" s="1"/>
  <c r="Y34" i="134" s="1"/>
  <c r="Y35" i="134" s="1"/>
  <c r="Y36" i="134" s="1"/>
  <c r="Z19" i="134"/>
  <c r="D21" i="133"/>
  <c r="Y37" i="134" l="1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Q48" i="133" s="1"/>
  <c r="S48" i="133" s="1"/>
  <c r="N43" i="133"/>
  <c r="N35" i="133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R40" i="133"/>
  <c r="Q42" i="133" l="1"/>
  <c r="P41" i="133"/>
  <c r="O41" i="133" s="1"/>
  <c r="R41" i="133"/>
  <c r="P42" i="133" l="1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R46" i="133"/>
  <c r="P47" i="133" l="1"/>
  <c r="O47" i="133" s="1"/>
  <c r="R47" i="133"/>
  <c r="G59" i="134" l="1"/>
  <c r="R48" i="133"/>
  <c r="P48" i="133"/>
  <c r="O48" i="133" s="1"/>
  <c r="Q7" i="134" l="1"/>
  <c r="S7" i="134" s="1"/>
  <c r="R7" i="134" s="1"/>
  <c r="S8" i="134"/>
  <c r="R8" i="134" s="1"/>
  <c r="P7" i="134" l="1"/>
  <c r="O7" i="134" s="1"/>
  <c r="P8" i="134"/>
  <c r="O8" i="134" s="1"/>
  <c r="Q9" i="134"/>
  <c r="P9" i="134" s="1"/>
  <c r="O9" i="134" s="1"/>
  <c r="S9" i="134" l="1"/>
  <c r="R9" i="134" s="1"/>
  <c r="Q10" i="134"/>
  <c r="S10" i="134" s="1"/>
  <c r="R10" i="134" s="1"/>
  <c r="Q11" i="134" l="1"/>
  <c r="P10" i="134"/>
  <c r="O10" i="134" s="1"/>
  <c r="R11" i="134"/>
  <c r="P11" i="134" l="1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P15" i="134" l="1"/>
  <c r="O15" i="134" s="1"/>
  <c r="Q16" i="134"/>
  <c r="S15" i="134"/>
  <c r="R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Q20" i="134"/>
  <c r="S19" i="134"/>
  <c r="R19" i="134" s="1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<sst xmlns="http://schemas.openxmlformats.org/spreadsheetml/2006/main" count="1634" uniqueCount="385">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</sst>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Y49" sqref="Y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f>-2000-4800</f>
        <v>-6800</v>
      </c>
      <c r="J40" s="25">
        <v>100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f>-2000-800</f>
        <v>-2800</v>
      </c>
      <c r="J41" s="25">
        <v>100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300</v>
      </c>
      <c r="I42" s="25">
        <v>-400</v>
      </c>
      <c r="J42" s="25">
        <v>100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-4700</v>
      </c>
      <c r="J43" s="25">
        <v>100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-12100</v>
      </c>
      <c r="J44" s="25">
        <v>100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9700</v>
      </c>
      <c r="J47" s="25">
        <v>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15800</v>
      </c>
      <c r="J48" s="25">
        <v>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C9" activePane="bottomRight" state="frozen"/>
      <selection pane="topRight" activeCell="C1" sqref="C1"/>
      <selection pane="bottomLeft" activeCell="A7" sqref="A7"/>
      <selection pane="bottomRight" activeCell="W14" sqref="W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-12100</v>
      </c>
      <c r="J7" s="63">
        <v>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163192.45000000019</v>
      </c>
      <c r="P7" s="206">
        <f>(+$Q7-$Q$3)</f>
        <v>163192.45000000019</v>
      </c>
      <c r="Q7" s="207">
        <f>G59+N7-2</f>
        <v>328335.45000000019</v>
      </c>
      <c r="R7" s="208">
        <f t="shared" ref="R7:R55" si="3">$S7/$Q$3*100</f>
        <v>198.81887212900347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f>-1000+7700</f>
        <v>6700</v>
      </c>
      <c r="J8" s="63">
        <v>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121236.45000000019</v>
      </c>
      <c r="P8" s="163">
        <f>(IF($Q8&lt;0,-$Q$3+P7,($Q8-$Q$3)+P7))</f>
        <v>242472.90000000037</v>
      </c>
      <c r="Q8" s="164">
        <f>Q7+N8+1</f>
        <v>244423.45000000019</v>
      </c>
      <c r="R8" s="29">
        <f t="shared" si="3"/>
        <v>173.41301175345018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4900</v>
      </c>
      <c r="J9" s="63">
        <v>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81788.450000000186</v>
      </c>
      <c r="P9" s="163">
        <f t="shared" ref="P9" si="4">(IF($Q9&lt;0,-$Q$3+P8,($Q9-$Q$3)+P8))</f>
        <v>245365.35000000056</v>
      </c>
      <c r="Q9" s="164">
        <f>Q8+N9-2</f>
        <v>168035.45000000019</v>
      </c>
      <c r="R9" s="29">
        <f t="shared" si="3"/>
        <v>149.52644072107216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62064.450000000186</v>
      </c>
      <c r="P10" s="163">
        <f>(IF($Q10&lt;0,-$Q$3+P9,($Q10-$Q$3)+P9))</f>
        <v>248257.80000000075</v>
      </c>
      <c r="Q10" s="164">
        <f>Q9+N10</f>
        <v>168035.45000000019</v>
      </c>
      <c r="R10" s="29">
        <f t="shared" si="3"/>
        <v>137.58164136536226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50230.050000000185</v>
      </c>
      <c r="P11" s="163">
        <f t="shared" ref="P11:P55" si="5">(IF($Q11&lt;0,-$Q$3+P10,($Q11-$Q$3)+P10))</f>
        <v>251150.25000000093</v>
      </c>
      <c r="Q11" s="164">
        <f t="shared" ref="Q11:Q18" si="6">Q10+N11</f>
        <v>168035.45000000019</v>
      </c>
      <c r="R11" s="29">
        <f t="shared" si="3"/>
        <v>130.41609393071471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5300</v>
      </c>
      <c r="J12" s="63">
        <v>100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41203.283333333522</v>
      </c>
      <c r="P12" s="163">
        <f t="shared" si="5"/>
        <v>247219.70000000112</v>
      </c>
      <c r="Q12" s="164">
        <f>Q11+N12</f>
        <v>161212.45000000019</v>
      </c>
      <c r="R12" s="29">
        <f t="shared" si="3"/>
        <v>124.95006348033738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-3216073.6666666665</v>
      </c>
      <c r="Y12" s="156">
        <f>Y11-K12-L12</f>
        <v>-3216287</v>
      </c>
      <c r="Z12" s="217">
        <f>AVERAGE(Y12:Y20)</f>
        <v>-3216897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-3000</v>
      </c>
      <c r="J13" s="63">
        <v>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34614.164285714469</v>
      </c>
      <c r="P13" s="163">
        <f t="shared" si="5"/>
        <v>242299.1500000013</v>
      </c>
      <c r="Q13" s="164">
        <f>Q12+N13+2</f>
        <v>160222.45000000019</v>
      </c>
      <c r="R13" s="29">
        <f t="shared" si="3"/>
        <v>120.9601159514569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4300</v>
      </c>
      <c r="J14" s="63">
        <v>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29002.075000000186</v>
      </c>
      <c r="P14" s="163">
        <f t="shared" si="5"/>
        <v>232008.60000000149</v>
      </c>
      <c r="Q14" s="164">
        <f>Q13+N14</f>
        <v>154852.45000000019</v>
      </c>
      <c r="R14" s="29">
        <f t="shared" si="3"/>
        <v>117.5611893934349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/>
      <c r="F15" s="23"/>
      <c r="G15" s="26">
        <f>D15+E15+F15-E14-F14</f>
        <v>3669615</v>
      </c>
      <c r="H15" s="132">
        <v>300</v>
      </c>
      <c r="I15" s="63">
        <v>-1000</v>
      </c>
      <c r="J15" s="63">
        <v>100</v>
      </c>
      <c r="K15" s="170">
        <f>+H15+I15+J15</f>
        <v>-600</v>
      </c>
      <c r="L15" s="172"/>
      <c r="M15" s="153"/>
      <c r="N15" s="149">
        <f>L15+K15+G15+M15</f>
        <v>3669015</v>
      </c>
      <c r="O15" s="67">
        <f t="shared" si="2"/>
        <v>432300.33888888906</v>
      </c>
      <c r="P15" s="7">
        <f t="shared" si="5"/>
        <v>3890703.0500000017</v>
      </c>
      <c r="Q15" s="164">
        <f>Q14+N15-30</f>
        <v>3823837.45</v>
      </c>
      <c r="R15" s="29">
        <f t="shared" si="3"/>
        <v>361.77394069920558</v>
      </c>
      <c r="S15" s="5">
        <f>SUM($Q$7:$Q15)/T15+1</f>
        <v>597444.33888888906</v>
      </c>
      <c r="T15" s="17">
        <v>9</v>
      </c>
      <c r="U15" s="4"/>
      <c r="V15" s="4"/>
      <c r="W15" s="105"/>
      <c r="X15" s="167"/>
      <c r="Y15" s="156">
        <f>Y14-K15-L15</f>
        <v>-3217742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/>
      <c r="F16" s="23"/>
      <c r="G16" s="26">
        <f>D16+E16+F16-E15-F15</f>
        <v>0</v>
      </c>
      <c r="H16" s="132">
        <v>200</v>
      </c>
      <c r="I16" s="63">
        <v>-1000</v>
      </c>
      <c r="J16" s="63">
        <v>100</v>
      </c>
      <c r="K16" s="170">
        <f t="shared" si="9"/>
        <v>-700</v>
      </c>
      <c r="L16" s="172"/>
      <c r="M16" s="153"/>
      <c r="N16" s="152">
        <f>L16+K16+G16+M16</f>
        <v>-700</v>
      </c>
      <c r="O16" s="67">
        <f t="shared" si="2"/>
        <v>754869.85000000021</v>
      </c>
      <c r="P16" s="70">
        <f t="shared" si="5"/>
        <v>7548698.5000000019</v>
      </c>
      <c r="Q16" s="164">
        <f>Q15+N16+1</f>
        <v>3823138.45</v>
      </c>
      <c r="R16" s="71">
        <f t="shared" si="3"/>
        <v>557.10072482636269</v>
      </c>
      <c r="S16" s="72">
        <f>SUM($Q$7:$Q16)/T16</f>
        <v>920012.85000000021</v>
      </c>
      <c r="T16" s="73">
        <v>10</v>
      </c>
      <c r="U16" s="218"/>
      <c r="V16" s="133"/>
      <c r="W16" s="105"/>
      <c r="X16" s="167"/>
      <c r="Y16" s="156">
        <f>Y15-K16-L16</f>
        <v>-3217042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1018790.3590909094</v>
      </c>
      <c r="P17" s="7">
        <f t="shared" si="5"/>
        <v>11206693.950000003</v>
      </c>
      <c r="Q17" s="164">
        <f t="shared" si="6"/>
        <v>3823138.45</v>
      </c>
      <c r="R17" s="29">
        <f t="shared" si="3"/>
        <v>716.91404364151629</v>
      </c>
      <c r="S17" s="5">
        <f>SUM($Q$7:$Q17)/T17</f>
        <v>1183933.3590909094</v>
      </c>
      <c r="T17" s="18">
        <v>11</v>
      </c>
      <c r="U17" s="27"/>
      <c r="V17" s="136"/>
      <c r="W17" s="105"/>
      <c r="X17" s="167"/>
      <c r="Y17" s="156">
        <f t="shared" si="7"/>
        <v>-3217042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1238724.1166666669</v>
      </c>
      <c r="P18" s="7">
        <f t="shared" si="5"/>
        <v>14864689.400000002</v>
      </c>
      <c r="Q18" s="164">
        <f t="shared" si="6"/>
        <v>3823138.45</v>
      </c>
      <c r="R18" s="29">
        <f t="shared" si="3"/>
        <v>850.09120378500268</v>
      </c>
      <c r="S18" s="5">
        <f>SUM($Q$7:$Q18)/T18-1</f>
        <v>1403866.1166666669</v>
      </c>
      <c r="T18" s="18">
        <v>12</v>
      </c>
      <c r="U18" s="27"/>
      <c r="V18" s="136"/>
      <c r="W18" s="105"/>
      <c r="X18" s="167"/>
      <c r="Y18" s="156">
        <f t="shared" si="7"/>
        <v>-3217042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300</v>
      </c>
      <c r="I19" s="63"/>
      <c r="J19" s="63"/>
      <c r="K19" s="170">
        <f t="shared" si="9"/>
        <v>300</v>
      </c>
      <c r="L19" s="171"/>
      <c r="M19" s="153"/>
      <c r="N19" s="149">
        <f t="shared" si="8"/>
        <v>300</v>
      </c>
      <c r="O19" s="67">
        <f t="shared" si="2"/>
        <v>1424844.9884615387</v>
      </c>
      <c r="P19" s="7">
        <f t="shared" si="5"/>
        <v>18522984.850000001</v>
      </c>
      <c r="Q19" s="164">
        <f>Q18+N19</f>
        <v>3823438.45</v>
      </c>
      <c r="R19" s="29">
        <f t="shared" si="3"/>
        <v>962.79466187579169</v>
      </c>
      <c r="S19" s="5">
        <f>SUM($Q$7:$Q19)/T19</f>
        <v>1589987.9884615387</v>
      </c>
      <c r="T19" s="18">
        <v>13</v>
      </c>
      <c r="U19" s="138">
        <f>B19</f>
        <v>45152</v>
      </c>
      <c r="V19" s="131"/>
      <c r="W19" s="105"/>
      <c r="X19" s="167" t="e">
        <f>AVERAGE(W20:W27)</f>
        <v>#DIV/0!</v>
      </c>
      <c r="Y19" s="156">
        <f>Y18-K19-L19</f>
        <v>-3217342</v>
      </c>
      <c r="Z19" s="217">
        <f>AVERAGE(Y19:Y27)</f>
        <v>-3220175.3333333335</v>
      </c>
      <c r="AA19" s="92"/>
      <c r="AD19" s="309"/>
    </row>
    <row r="20" spans="2:31">
      <c r="B20" s="116">
        <v>45153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/>
      <c r="J20" s="63"/>
      <c r="K20" s="170">
        <f t="shared" si="9"/>
        <v>300</v>
      </c>
      <c r="L20" s="171"/>
      <c r="M20" s="153"/>
      <c r="N20" s="149">
        <f t="shared" si="8"/>
        <v>300</v>
      </c>
      <c r="O20" s="67">
        <f t="shared" si="2"/>
        <v>1584398.45</v>
      </c>
      <c r="P20" s="7">
        <f t="shared" si="5"/>
        <v>22181578.300000001</v>
      </c>
      <c r="Q20" s="164">
        <f>Q19+N20-2</f>
        <v>3823736.45</v>
      </c>
      <c r="R20" s="29">
        <f t="shared" si="3"/>
        <v>1059.4099961851243</v>
      </c>
      <c r="S20" s="5">
        <f>SUM($Q$7:$Q20)/T20</f>
        <v>1749541.45</v>
      </c>
      <c r="T20" s="18">
        <v>14</v>
      </c>
      <c r="U20" s="138">
        <f>B19+8</f>
        <v>45160</v>
      </c>
      <c r="V20" s="131"/>
      <c r="W20" s="105"/>
      <c r="X20" s="167"/>
      <c r="Y20" s="156">
        <f>Y19-K20-L20</f>
        <v>-3217642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v>-5691</v>
      </c>
      <c r="E21" s="87"/>
      <c r="F21" s="23"/>
      <c r="G21" s="26">
        <f>D21+E21+F21-E20-F20</f>
        <v>-5691</v>
      </c>
      <c r="H21" s="132">
        <v>2900</v>
      </c>
      <c r="I21" s="63"/>
      <c r="J21" s="63"/>
      <c r="K21" s="170">
        <f t="shared" si="9"/>
        <v>2900</v>
      </c>
      <c r="L21" s="171"/>
      <c r="M21" s="153"/>
      <c r="N21" s="149">
        <f>L21+K21+G21+M21</f>
        <v>-2791</v>
      </c>
      <c r="O21" s="67">
        <f t="shared" si="2"/>
        <v>1722492.25</v>
      </c>
      <c r="P21" s="7">
        <f t="shared" si="5"/>
        <v>25837383.75</v>
      </c>
      <c r="Q21" s="164">
        <f>Q20+N21+3</f>
        <v>3820948.45</v>
      </c>
      <c r="R21" s="29">
        <f t="shared" si="3"/>
        <v>1143.0301314618241</v>
      </c>
      <c r="S21" s="5">
        <f>SUM($Q$7:$Q21)/T21-1</f>
        <v>1887634.25</v>
      </c>
      <c r="T21" s="18">
        <v>15</v>
      </c>
      <c r="U21" s="4"/>
      <c r="V21" s="131"/>
      <c r="W21" s="105"/>
      <c r="X21" s="167"/>
      <c r="Y21" s="156">
        <f>Y20-K21-L21</f>
        <v>-3220542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>
        <v>300</v>
      </c>
      <c r="I22" s="63"/>
      <c r="J22" s="63"/>
      <c r="K22" s="170">
        <f t="shared" si="9"/>
        <v>300</v>
      </c>
      <c r="L22" s="171"/>
      <c r="M22" s="153"/>
      <c r="N22" s="149">
        <f>L22+K22+G22+M22</f>
        <v>300</v>
      </c>
      <c r="O22" s="67">
        <f t="shared" si="2"/>
        <v>1843343.0125</v>
      </c>
      <c r="P22" s="7">
        <f t="shared" si="5"/>
        <v>29493488.199999999</v>
      </c>
      <c r="Q22" s="164">
        <f>Q21+N22-1</f>
        <v>3821247.45</v>
      </c>
      <c r="R22" s="29">
        <f t="shared" si="3"/>
        <v>1216.211412230612</v>
      </c>
      <c r="S22" s="5">
        <f>SUM($Q$7:$Q22)/T22+2</f>
        <v>2008488.0125</v>
      </c>
      <c r="T22" s="18">
        <v>16</v>
      </c>
      <c r="U22" s="4"/>
      <c r="V22" s="131"/>
      <c r="W22" s="105"/>
      <c r="X22" s="167"/>
      <c r="Y22" s="156">
        <f>Y21-K22-L22</f>
        <v>-3220842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>
        <v>200</v>
      </c>
      <c r="I23" s="63"/>
      <c r="J23" s="63"/>
      <c r="K23" s="170">
        <f t="shared" si="9"/>
        <v>200</v>
      </c>
      <c r="L23" s="171"/>
      <c r="M23" s="153"/>
      <c r="N23" s="149">
        <f>L23+K23+G23+M23</f>
        <v>200</v>
      </c>
      <c r="O23" s="67">
        <f t="shared" si="2"/>
        <v>1949987.8029411763</v>
      </c>
      <c r="P23" s="7">
        <f t="shared" si="5"/>
        <v>33149792.649999999</v>
      </c>
      <c r="Q23" s="164">
        <f>Q22+N23</f>
        <v>3821447.45</v>
      </c>
      <c r="R23" s="29">
        <f t="shared" si="3"/>
        <v>1280.7874405461791</v>
      </c>
      <c r="S23" s="5">
        <f>SUM($Q$7:$Q23)/T23</f>
        <v>2115130.8029411766</v>
      </c>
      <c r="T23" s="18">
        <v>17</v>
      </c>
      <c r="U23" s="27"/>
      <c r="V23" s="135"/>
      <c r="W23" s="105"/>
      <c r="X23" s="167"/>
      <c r="Y23" s="156">
        <f>Y22-K23-L23</f>
        <v>-3221042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2044783.1722222222</v>
      </c>
      <c r="P24" s="7">
        <f t="shared" si="5"/>
        <v>36806097.100000001</v>
      </c>
      <c r="Q24" s="164">
        <f t="shared" ref="Q24:Q25" si="10">Q23+N24</f>
        <v>3821447.45</v>
      </c>
      <c r="R24" s="29">
        <f t="shared" si="3"/>
        <v>1338.1894311125643</v>
      </c>
      <c r="S24" s="5">
        <f>SUM($Q$7:$Q24)/T24</f>
        <v>2209926.1722222222</v>
      </c>
      <c r="T24" s="18">
        <v>18</v>
      </c>
      <c r="U24" s="4"/>
      <c r="V24" s="135"/>
      <c r="W24" s="105"/>
      <c r="X24" s="167"/>
      <c r="Y24" s="156">
        <f t="shared" si="7"/>
        <v>-3221042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2129600.0815789476</v>
      </c>
      <c r="P25" s="7">
        <f t="shared" si="5"/>
        <v>40462401.550000004</v>
      </c>
      <c r="Q25" s="164">
        <f t="shared" si="10"/>
        <v>3821447.45</v>
      </c>
      <c r="R25" s="29">
        <f t="shared" si="3"/>
        <v>1389.5491068824883</v>
      </c>
      <c r="S25" s="5">
        <f>SUM($Q$7:$Q25)/T25</f>
        <v>2294743.0815789476</v>
      </c>
      <c r="T25" s="18">
        <v>19</v>
      </c>
      <c r="U25" s="4"/>
      <c r="V25" s="131"/>
      <c r="W25" s="105"/>
      <c r="X25" s="167"/>
      <c r="Y25" s="156">
        <f t="shared" si="7"/>
        <v>-3221042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2205935.3000000003</v>
      </c>
      <c r="P26" s="7">
        <f t="shared" si="5"/>
        <v>44118706.000000007</v>
      </c>
      <c r="Q26" s="164">
        <f>Q25+N26</f>
        <v>3821447.45</v>
      </c>
      <c r="R26" s="29">
        <f t="shared" si="3"/>
        <v>1435.7716040038031</v>
      </c>
      <c r="S26" s="5">
        <f>SUM($Q$7:$Q26)/T26-2</f>
        <v>2371076.3000000003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-3221042</v>
      </c>
      <c r="Z26" s="217">
        <f>AVERAGE(Y26:Y34)</f>
        <v>-3221042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2275000.5452380958</v>
      </c>
      <c r="P27" s="7">
        <f t="shared" si="5"/>
        <v>47775011.45000001</v>
      </c>
      <c r="Q27" s="164">
        <f>Q26+N27+1</f>
        <v>3821448.45</v>
      </c>
      <c r="R27" s="29">
        <f t="shared" si="3"/>
        <v>1477.5942941802534</v>
      </c>
      <c r="S27" s="5">
        <f>SUM($Q$7:$Q27)/T27</f>
        <v>2440143.5452380958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-3221042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2337787.0863636369</v>
      </c>
      <c r="P28" s="7">
        <f t="shared" si="5"/>
        <v>51431315.900000013</v>
      </c>
      <c r="Q28" s="164">
        <f>Q27+N28-1</f>
        <v>3821447.45</v>
      </c>
      <c r="R28" s="29">
        <f t="shared" si="3"/>
        <v>1515.6131875790295</v>
      </c>
      <c r="S28" s="5">
        <f>SUM($Q$7:$Q28)/T28-1</f>
        <v>2502929.0863636369</v>
      </c>
      <c r="T28" s="18">
        <v>22</v>
      </c>
      <c r="U28" s="4"/>
      <c r="V28" s="131"/>
      <c r="W28" s="105"/>
      <c r="X28" s="167"/>
      <c r="Y28" s="156">
        <f>Y27-K28-L28</f>
        <v>-3221042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2395113.971739131</v>
      </c>
      <c r="P29" s="7">
        <f t="shared" si="5"/>
        <v>55087621.350000016</v>
      </c>
      <c r="Q29" s="164">
        <f>Q28+N29+1</f>
        <v>3821448.45</v>
      </c>
      <c r="R29" s="29">
        <f t="shared" si="3"/>
        <v>1550.3266694556421</v>
      </c>
      <c r="S29" s="5">
        <f>SUM($Q$7:$Q29)/T29-1</f>
        <v>2560255.971739131</v>
      </c>
      <c r="T29" s="18">
        <v>23</v>
      </c>
      <c r="U29" s="4"/>
      <c r="V29" s="131"/>
      <c r="W29" s="105"/>
      <c r="X29" s="167"/>
      <c r="Y29" s="156">
        <f>Y28-K29-L29</f>
        <v>-3221042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2447663.6166666676</v>
      </c>
      <c r="P30" s="7">
        <f t="shared" si="5"/>
        <v>58743926.800000019</v>
      </c>
      <c r="Q30" s="164">
        <f>Q29+N30</f>
        <v>3821448.45</v>
      </c>
      <c r="R30" s="29">
        <f t="shared" si="3"/>
        <v>1582.1509943907206</v>
      </c>
      <c r="S30" s="5">
        <f>SUM($Q$7:$Q30)/T30+5</f>
        <v>2612811.6166666676</v>
      </c>
      <c r="T30" s="18">
        <v>24</v>
      </c>
      <c r="U30" s="4"/>
      <c r="V30" s="131"/>
      <c r="W30" s="105"/>
      <c r="X30" s="167"/>
      <c r="Y30" s="156">
        <f>Y29-K30-L30</f>
        <v>-3221042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2496009.290000001</v>
      </c>
      <c r="P31" s="7">
        <f t="shared" si="5"/>
        <v>62400232.250000022</v>
      </c>
      <c r="Q31" s="164">
        <f t="shared" ref="Q31:Q39" si="11">Q30+N31</f>
        <v>3821448.45</v>
      </c>
      <c r="R31" s="29">
        <f t="shared" si="3"/>
        <v>1611.4223975584803</v>
      </c>
      <c r="S31" s="5">
        <f>SUM($Q$7:$Q31)/T31-1</f>
        <v>2661151.290000001</v>
      </c>
      <c r="T31" s="18">
        <v>25</v>
      </c>
      <c r="U31" s="4"/>
      <c r="V31" s="137"/>
      <c r="W31" s="105"/>
      <c r="X31" s="167"/>
      <c r="Y31" s="156">
        <f t="shared" si="7"/>
        <v>-3221042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2540636.0653846161</v>
      </c>
      <c r="P32" s="7">
        <f t="shared" si="5"/>
        <v>66056537.700000025</v>
      </c>
      <c r="Q32" s="164">
        <f t="shared" si="11"/>
        <v>3821448.45</v>
      </c>
      <c r="R32" s="29">
        <f t="shared" si="3"/>
        <v>1638.4455080655043</v>
      </c>
      <c r="S32" s="5">
        <f>SUM($Q$7:$Q32)/T32-1</f>
        <v>2705778.0653846161</v>
      </c>
      <c r="T32" s="18">
        <v>26</v>
      </c>
      <c r="U32" s="27"/>
      <c r="V32" s="137"/>
      <c r="W32" s="105"/>
      <c r="X32" s="167"/>
      <c r="Y32" s="156">
        <f t="shared" si="7"/>
        <v>-3221042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2581957.1537037045</v>
      </c>
      <c r="P33" s="7">
        <f t="shared" si="5"/>
        <v>69712843.150000021</v>
      </c>
      <c r="Q33" s="164">
        <f>Q32+N33</f>
        <v>3821448.45</v>
      </c>
      <c r="R33" s="29">
        <f t="shared" si="3"/>
        <v>1663.4669066831198</v>
      </c>
      <c r="S33" s="5">
        <f>SUM($Q$7:$Q33)/T33-1</f>
        <v>2747099.1537037045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-3221042</v>
      </c>
      <c r="Z33" s="217">
        <f>AVERAGE(Y33:Y41)</f>
        <v>-3221042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2620326.7000000007</v>
      </c>
      <c r="P34" s="7">
        <f t="shared" si="5"/>
        <v>73369147.600000024</v>
      </c>
      <c r="Q34" s="164">
        <f>Q33+N34-1</f>
        <v>3821447.45</v>
      </c>
      <c r="R34" s="29">
        <f t="shared" si="3"/>
        <v>1686.701040916055</v>
      </c>
      <c r="S34" s="5">
        <f>SUM($Q$7:$Q34)/T34-1</f>
        <v>2785468.7000000007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-3221042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2656050.0706896563</v>
      </c>
      <c r="P35" s="7">
        <f t="shared" si="5"/>
        <v>77025452.050000027</v>
      </c>
      <c r="Q35" s="164">
        <f>Q34+N35</f>
        <v>3821447.45</v>
      </c>
      <c r="R35" s="29">
        <f t="shared" si="3"/>
        <v>1708.3334265997689</v>
      </c>
      <c r="S35" s="5">
        <f>SUM($Q$7:$Q35)/T35</f>
        <v>2821193.0706896563</v>
      </c>
      <c r="T35" s="18">
        <v>29</v>
      </c>
      <c r="U35" s="4"/>
      <c r="V35" s="131"/>
      <c r="W35" s="105"/>
      <c r="X35" s="167"/>
      <c r="Y35" s="156">
        <f>Y34-K35-L35</f>
        <v>-3221042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-789</v>
      </c>
      <c r="O36" s="67">
        <f t="shared" si="2"/>
        <v>2689365.5833333344</v>
      </c>
      <c r="P36" s="7">
        <f t="shared" si="5"/>
        <v>80680967.50000003</v>
      </c>
      <c r="Q36" s="164">
        <f>Q35+N36</f>
        <v>3820658.45</v>
      </c>
      <c r="R36" s="29">
        <f t="shared" si="3"/>
        <v>1728.5065569435787</v>
      </c>
      <c r="S36" s="5">
        <f>SUM($Q$7:$Q36)/T36-1</f>
        <v>2854507.5833333344</v>
      </c>
      <c r="T36" s="18">
        <v>30</v>
      </c>
      <c r="U36" s="4"/>
      <c r="V36" s="136"/>
      <c r="W36" s="105"/>
      <c r="X36" s="167"/>
      <c r="Y36" s="156">
        <f>Y35-K36-L36</f>
        <v>-3221042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2720531.6112903235</v>
      </c>
      <c r="P37" s="7">
        <f t="shared" si="5"/>
        <v>84336479.950000033</v>
      </c>
      <c r="Q37" s="164">
        <f>Q36+N37-3</f>
        <v>3820655.45</v>
      </c>
      <c r="R37" s="29">
        <f t="shared" si="3"/>
        <v>1747.3799139475022</v>
      </c>
      <c r="S37" s="5">
        <f>SUM($Q$7:$Q37)/T37+1</f>
        <v>2885675.6112903235</v>
      </c>
      <c r="T37" s="18">
        <v>31</v>
      </c>
      <c r="U37" s="27"/>
      <c r="V37" s="137"/>
      <c r="W37" s="105"/>
      <c r="X37" s="167"/>
      <c r="Y37" s="156">
        <f>Y36-K37-L37</f>
        <v>-3221042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2749749.7625000011</v>
      </c>
      <c r="P38" s="7">
        <f t="shared" si="5"/>
        <v>87991992.400000036</v>
      </c>
      <c r="Q38" s="164">
        <f t="shared" si="11"/>
        <v>3820655.45</v>
      </c>
      <c r="R38" s="29">
        <f t="shared" si="3"/>
        <v>1765.0719452232315</v>
      </c>
      <c r="S38" s="5">
        <f>SUM($Q$7:$Q38)/T38</f>
        <v>2914892.7625000011</v>
      </c>
      <c r="T38" s="18">
        <v>32</v>
      </c>
      <c r="U38" s="27"/>
      <c r="V38" s="137"/>
      <c r="W38" s="105"/>
      <c r="X38" s="167"/>
      <c r="Y38" s="156">
        <f t="shared" si="7"/>
        <v>-3221042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2777197.1166666676</v>
      </c>
      <c r="P39" s="7">
        <f t="shared" si="5"/>
        <v>91647504.850000039</v>
      </c>
      <c r="Q39" s="164">
        <f t="shared" si="11"/>
        <v>3820655.45</v>
      </c>
      <c r="R39" s="29">
        <f t="shared" si="3"/>
        <v>1781.6935120875044</v>
      </c>
      <c r="S39" s="5">
        <f>SUM($Q$7:$Q39)/T39+2</f>
        <v>2942342.1166666676</v>
      </c>
      <c r="T39" s="18">
        <v>33</v>
      </c>
      <c r="U39" s="27"/>
      <c r="V39" s="137"/>
      <c r="W39" s="105"/>
      <c r="X39" s="167"/>
      <c r="Y39" s="156">
        <f t="shared" si="7"/>
        <v>-3221042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2803029.891176472</v>
      </c>
      <c r="P40" s="7">
        <f t="shared" si="5"/>
        <v>95303016.300000042</v>
      </c>
      <c r="Q40" s="164">
        <f>Q39+N40-1</f>
        <v>3820654.45</v>
      </c>
      <c r="R40" s="29">
        <f t="shared" si="3"/>
        <v>1797.3343654750561</v>
      </c>
      <c r="S40" s="5">
        <f>SUM($Q$7:$Q40)/T40-1</f>
        <v>2968171.891176472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-3221042</v>
      </c>
      <c r="Z40" s="217">
        <f>AVERAGE(Y40:Y48)</f>
        <v>-3221042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2827386.4785714298</v>
      </c>
      <c r="P41" s="7">
        <f t="shared" si="5"/>
        <v>98958526.750000045</v>
      </c>
      <c r="Q41" s="164">
        <f>Q40+N41-1</f>
        <v>3820653.45</v>
      </c>
      <c r="R41" s="29">
        <f t="shared" si="3"/>
        <v>1812.0843623837704</v>
      </c>
      <c r="S41" s="5">
        <f>SUM($Q$7:$Q41)/T41+1</f>
        <v>2992530.4785714298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-3221042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2850389.8944444456</v>
      </c>
      <c r="P42" s="7">
        <f t="shared" si="5"/>
        <v>102614036.20000005</v>
      </c>
      <c r="Q42" s="164">
        <f>Q41+N42-1</f>
        <v>3820652.45</v>
      </c>
      <c r="R42" s="29">
        <f t="shared" si="3"/>
        <v>1826.0125433378623</v>
      </c>
      <c r="S42" s="5">
        <f>SUM($Q$7:$Q42)/T42-1</f>
        <v>3015531.8944444456</v>
      </c>
      <c r="T42" s="18">
        <v>36</v>
      </c>
      <c r="U42" s="138"/>
      <c r="V42" s="137"/>
      <c r="W42" s="105"/>
      <c r="X42" s="167"/>
      <c r="Y42" s="156">
        <f t="shared" si="12"/>
        <v>-3221042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2872149.9364864877</v>
      </c>
      <c r="P43" s="7">
        <f t="shared" si="5"/>
        <v>106269547.65000005</v>
      </c>
      <c r="Q43" s="164">
        <f>Q42+N43+2</f>
        <v>3820654.45</v>
      </c>
      <c r="R43" s="29">
        <f t="shared" si="3"/>
        <v>1839.1327131555609</v>
      </c>
      <c r="S43" s="5">
        <f>SUM($Q$7:$Q43)/T43-94</f>
        <v>3037198.9364864877</v>
      </c>
      <c r="T43" s="18">
        <v>37</v>
      </c>
      <c r="U43" s="138"/>
      <c r="V43" s="137"/>
      <c r="W43" s="105"/>
      <c r="X43" s="167"/>
      <c r="Y43" s="156">
        <f t="shared" si="12"/>
        <v>-3221042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2892764.6868421067</v>
      </c>
      <c r="P44" s="7">
        <f t="shared" si="5"/>
        <v>109925058.10000005</v>
      </c>
      <c r="Q44" s="164">
        <f>Q43+N44-1</f>
        <v>3820653.45</v>
      </c>
      <c r="R44" s="29">
        <f t="shared" si="3"/>
        <v>1851.6732085780848</v>
      </c>
      <c r="S44" s="5">
        <f>SUM($Q$7:$Q44)/T44+1</f>
        <v>3057908.6868421067</v>
      </c>
      <c r="T44" s="18">
        <v>38</v>
      </c>
      <c r="U44" s="138"/>
      <c r="V44" s="137"/>
      <c r="W44" s="105"/>
      <c r="X44" s="167"/>
      <c r="Y44" s="156">
        <f t="shared" si="12"/>
        <v>-3221042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2912322.2705128221</v>
      </c>
      <c r="P45" s="7">
        <f t="shared" si="5"/>
        <v>113580568.55000006</v>
      </c>
      <c r="Q45" s="164">
        <f t="shared" ref="Q45:Q46" si="13">Q44+N45</f>
        <v>3820653.45</v>
      </c>
      <c r="R45" s="29">
        <f t="shared" si="3"/>
        <v>1863.5160258157005</v>
      </c>
      <c r="S45" s="5">
        <f>SUM($Q$7:$Q45)/T45+1</f>
        <v>3077466.2705128221</v>
      </c>
      <c r="T45" s="18">
        <v>39</v>
      </c>
      <c r="U45" s="138"/>
      <c r="V45" s="137"/>
      <c r="W45" s="105"/>
      <c r="X45" s="167"/>
      <c r="Y45" s="156">
        <f t="shared" si="12"/>
        <v>-3221042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2930901.9750000015</v>
      </c>
      <c r="P46" s="7">
        <f t="shared" si="5"/>
        <v>117236079.00000006</v>
      </c>
      <c r="Q46" s="164">
        <f t="shared" si="13"/>
        <v>3820653.45</v>
      </c>
      <c r="R46" s="29">
        <f t="shared" si="3"/>
        <v>1874.7667021914349</v>
      </c>
      <c r="S46" s="5">
        <f>SUM($Q$7:$Q46)/T46+1</f>
        <v>3096045.9750000015</v>
      </c>
      <c r="T46" s="18">
        <v>40</v>
      </c>
      <c r="U46" s="138"/>
      <c r="V46" s="137"/>
      <c r="W46" s="105"/>
      <c r="X46" s="167"/>
      <c r="Y46" s="156">
        <f t="shared" si="12"/>
        <v>-3221042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2948575.3524390259</v>
      </c>
      <c r="P47" s="7">
        <f t="shared" si="5"/>
        <v>120891589.45000006</v>
      </c>
      <c r="Q47" s="164">
        <f>Q46+N47</f>
        <v>3820653.45</v>
      </c>
      <c r="R47" s="29">
        <f t="shared" si="3"/>
        <v>1894.2264294817378</v>
      </c>
      <c r="S47" s="5">
        <f>SUM($Q$7:$Q47)/T47+1+14465-2</f>
        <v>3128182.3524390259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-3221042</v>
      </c>
      <c r="Z47" s="217">
        <f>AVERAGE(Y47:Y48)</f>
        <v>-3221042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2965407.0928571443</v>
      </c>
      <c r="P48" s="7">
        <f t="shared" si="5"/>
        <v>124547097.90000007</v>
      </c>
      <c r="Q48" s="164">
        <f>Q47+N48-2</f>
        <v>3820651.45</v>
      </c>
      <c r="R48" s="29">
        <f t="shared" si="3"/>
        <v>1895.7891602169902</v>
      </c>
      <c r="S48" s="5">
        <f>SUM($Q$7:$Q48)/T48+213</f>
        <v>3130763.0928571443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-3221042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2981455.9151162808</v>
      </c>
      <c r="P49" s="7">
        <f t="shared" si="5"/>
        <v>128202604.35000007</v>
      </c>
      <c r="Q49" s="164">
        <f t="shared" ref="Q49:Q55" si="18">Q48+N49-2</f>
        <v>3820649.45</v>
      </c>
      <c r="R49" s="29">
        <f t="shared" si="3"/>
        <v>1905.5072967769024</v>
      </c>
      <c r="S49" s="5">
        <f>SUM($Q$7:$Q49)/T49+213</f>
        <v>3146811.9151162803</v>
      </c>
      <c r="T49" s="18">
        <v>43</v>
      </c>
      <c r="U49" s="138"/>
      <c r="V49" s="137"/>
      <c r="W49" s="105"/>
      <c r="X49" s="167"/>
      <c r="Y49" s="156">
        <f t="shared" si="12"/>
        <v>-3221042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2996775.2000000016</v>
      </c>
      <c r="P50" s="7">
        <f t="shared" si="5"/>
        <v>131858108.80000007</v>
      </c>
      <c r="Q50" s="164">
        <f t="shared" si="18"/>
        <v>3820647.45</v>
      </c>
      <c r="R50" s="29">
        <f t="shared" si="3"/>
        <v>1914.783672332464</v>
      </c>
      <c r="S50" s="5">
        <f>SUM($Q$7:$Q50)/T50+213</f>
        <v>3162131.2000000011</v>
      </c>
      <c r="T50" s="18">
        <v>44</v>
      </c>
      <c r="U50" s="138"/>
      <c r="V50" s="137"/>
      <c r="W50" s="105"/>
      <c r="X50" s="167"/>
      <c r="Y50" s="156">
        <f t="shared" si="12"/>
        <v>-3221042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3011413.5833333349</v>
      </c>
      <c r="P51" s="7">
        <f t="shared" si="5"/>
        <v>135513611.25000006</v>
      </c>
      <c r="Q51" s="164">
        <f t="shared" si="18"/>
        <v>3820645.45</v>
      </c>
      <c r="R51" s="29">
        <f t="shared" si="3"/>
        <v>1923.6477376172977</v>
      </c>
      <c r="S51" s="5">
        <f>SUM($Q$7:$Q51)/T51+213</f>
        <v>3176769.583333334</v>
      </c>
      <c r="T51" s="18">
        <v>45</v>
      </c>
      <c r="U51" s="138"/>
      <c r="V51" s="137"/>
      <c r="W51" s="105"/>
      <c r="X51" s="167"/>
      <c r="Y51" s="156">
        <f t="shared" si="12"/>
        <v>-3221042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3025415.4717391315</v>
      </c>
      <c r="P52" s="7">
        <f t="shared" si="5"/>
        <v>139169111.70000005</v>
      </c>
      <c r="Q52" s="164">
        <f t="shared" si="18"/>
        <v>3820643.45</v>
      </c>
      <c r="R52" s="29">
        <f t="shared" si="3"/>
        <v>1932.1263824316688</v>
      </c>
      <c r="S52" s="5">
        <f>SUM($Q$7:$Q52)/T52+213</f>
        <v>3190771.471739131</v>
      </c>
      <c r="T52" s="18">
        <v>46</v>
      </c>
      <c r="U52" s="138"/>
      <c r="V52" s="137"/>
      <c r="W52" s="105"/>
      <c r="X52" s="167"/>
      <c r="Y52" s="156">
        <f t="shared" si="12"/>
        <v>-3221042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3038821.4925531922</v>
      </c>
      <c r="P53" s="7">
        <f t="shared" si="5"/>
        <v>142824610.15000004</v>
      </c>
      <c r="Q53" s="164">
        <f t="shared" si="18"/>
        <v>3820641.45</v>
      </c>
      <c r="R53" s="29">
        <f t="shared" si="3"/>
        <v>1940.2442080822027</v>
      </c>
      <c r="S53" s="5">
        <f>SUM($Q$7:$Q53)/T53+213</f>
        <v>3204177.4925531917</v>
      </c>
      <c r="T53" s="18">
        <v>47</v>
      </c>
      <c r="U53" s="138"/>
      <c r="V53" s="137"/>
      <c r="W53" s="105"/>
      <c r="X53" s="167"/>
      <c r="Y53" s="156">
        <f t="shared" si="12"/>
        <v>-3221042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3051668.8875000007</v>
      </c>
      <c r="P54" s="7">
        <f t="shared" si="5"/>
        <v>146480106.60000002</v>
      </c>
      <c r="Q54" s="164">
        <f t="shared" si="18"/>
        <v>3820639.45</v>
      </c>
      <c r="R54" s="29">
        <f t="shared" si="3"/>
        <v>1948.0237657666387</v>
      </c>
      <c r="S54" s="5">
        <f>SUM($Q$7:$Q54)/T54+213</f>
        <v>3217024.8874999997</v>
      </c>
      <c r="T54" s="18">
        <v>48</v>
      </c>
      <c r="U54" s="138"/>
      <c r="V54" s="137"/>
      <c r="W54" s="105"/>
      <c r="X54" s="167"/>
      <c r="Y54" s="156">
        <f t="shared" si="12"/>
        <v>-3221042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3063991.8581632655</v>
      </c>
      <c r="P55" s="7">
        <f t="shared" si="5"/>
        <v>150135601.05000001</v>
      </c>
      <c r="Q55" s="164">
        <f t="shared" si="18"/>
        <v>3820637.45</v>
      </c>
      <c r="R55" s="29">
        <f t="shared" si="3"/>
        <v>1955.4857657686157</v>
      </c>
      <c r="S55" s="5">
        <f>SUM($Q$7:$Q55)/T55+213</f>
        <v>3229347.858163265</v>
      </c>
      <c r="T55" s="18">
        <v>49</v>
      </c>
      <c r="U55" s="138"/>
      <c r="V55" s="137"/>
      <c r="W55" s="105"/>
      <c r="X55" s="167"/>
      <c r="Y55" s="156">
        <f t="shared" si="12"/>
        <v>-3221042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93"/>
  <sheetViews>
    <sheetView topLeftCell="A4860" workbookViewId="0">
      <selection activeCell="D4893" sqref="D48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2023-08-10T11:09:07Z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